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_доходы 2019  " sheetId="1" r:id="rId1"/>
  </sheets>
  <definedNames>
    <definedName name="_xlnm.Print_Titles" localSheetId="0">'1_доходы 2019  '!$12:$13</definedName>
    <definedName name="_xlnm.Print_Area" localSheetId="0">'1_доходы 2019  '!$A$1:$C$99</definedName>
  </definedNames>
  <calcPr calcId="124519"/>
</workbook>
</file>

<file path=xl/calcChain.xml><?xml version="1.0" encoding="utf-8"?>
<calcChain xmlns="http://schemas.openxmlformats.org/spreadsheetml/2006/main">
  <c r="C104" i="1"/>
  <c r="C102"/>
  <c r="C46"/>
  <c r="C39"/>
  <c r="C33" s="1"/>
  <c r="C36"/>
  <c r="C35"/>
  <c r="C96"/>
  <c r="C92"/>
  <c r="C81"/>
  <c r="C76"/>
  <c r="C75" s="1"/>
  <c r="C73"/>
  <c r="C68"/>
  <c r="C48"/>
  <c r="C45"/>
  <c r="C42"/>
  <c r="C40"/>
  <c r="C30"/>
  <c r="C27"/>
  <c r="C22"/>
  <c r="C17"/>
  <c r="C15"/>
  <c r="C79" l="1"/>
  <c r="C72" s="1"/>
  <c r="C71" s="1"/>
  <c r="C14"/>
  <c r="C99" l="1"/>
  <c r="C100" s="1"/>
</calcChain>
</file>

<file path=xl/sharedStrings.xml><?xml version="1.0" encoding="utf-8"?>
<sst xmlns="http://schemas.openxmlformats.org/spreadsheetml/2006/main" count="173" uniqueCount="167">
  <si>
    <t>к решению Совета депутатов</t>
  </si>
  <si>
    <t>Рузского городского округа</t>
  </si>
  <si>
    <t>Ед. измерения: тыс. рублей</t>
  </si>
  <si>
    <t>Код по бюджетной классификации</t>
  </si>
  <si>
    <t>Наименование группы, подгруппы, статьи</t>
  </si>
  <si>
    <t>Сумма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</si>
  <si>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</si>
  <si>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</si>
  <si>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</si>
  <si>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</si>
  <si>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</si>
  <si>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</si>
  <si>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</si>
  <si>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</si>
  <si>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</si>
  <si>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в бюджет Московской области</t>
  </si>
  <si>
    <t>100 1 03 02240 01 0000 110</t>
  </si>
  <si>
    <t>Доходы от уплаты акцизов на моторные масла для дизельных и (или) карбюраторных (инжекторных ) двигателей, подлежащие распределению в бюджет Московской области</t>
  </si>
  <si>
    <t>100 1 03 02250 01 0000 110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</si>
  <si>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бюджет Московской области</t>
  </si>
  <si>
    <t>100 1 03 02260 01 0000 110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</si>
  <si>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бюджет Московской области</t>
  </si>
  <si>
    <t>000 1 05 00000 00 0000 000</t>
  </si>
  <si>
    <t>НАЛОГИ НА СОВОКУПНЫЙ ДОХОД</t>
  </si>
  <si>
    <t>182 1 05 01000 01 0000 110</t>
  </si>
  <si>
    <t>Налог, взимаемый в связи с применением упрощенной системы налогообложения</t>
  </si>
  <si>
    <t>182 1 05 02000 02 0000 110</t>
  </si>
  <si>
    <t>Единый налог на вмененный доход для отдельных видов деятельности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</si>
  <si>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</si>
  <si>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</si>
  <si>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</si>
  <si>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             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</si>
  <si>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</si>
  <si>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</si>
  <si>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</si>
  <si>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</si>
  <si>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</si>
  <si>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</si>
  <si>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</si>
  <si>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</si>
  <si>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</si>
  <si>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</si>
  <si>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018 1 08 07150 01 1000 110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</si>
  <si>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</si>
  <si>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</si>
  <si>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</si>
  <si>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018 1 11 05012 04 0000 120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</si>
  <si>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</si>
  <si>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018 1 11 05024 04 0000 120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</si>
  <si>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</si>
  <si>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018 1 11 05034 04 0000 120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</si>
  <si>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</t>
  </si>
  <si>
    <t>018 1 11 05074 04 0000 120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</si>
  <si>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</si>
  <si>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018 1 11 09044 04 0001 120</t>
  </si>
  <si>
    <t>Прочие поступления от использования имущества (плата по договорам за установку рекламных конструкций)</t>
  </si>
  <si>
    <t>018 1 11 09044 04 0002 120</t>
  </si>
  <si>
    <t>Прочие поступления от использования имущества (плата за наем муниципального жилья)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</si>
  <si>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</si>
  <si>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</si>
  <si>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</si>
  <si>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</si>
  <si>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</si>
  <si>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</si>
  <si>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018 1 13 01994 04 0000 130</t>
  </si>
  <si>
    <t>Прочие доходы от оказания платных услуг (работ) получателями средств бюджетов городских округов</t>
  </si>
  <si>
    <t>018 1 13 02064 04 0000 130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</si>
  <si>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</si>
  <si>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000 1 14 00000 00 0000 000</t>
  </si>
  <si>
    <t>ДОХОДЫ ОТ ПРОДАЖИ МАТЕРИАЛЬНЫХ И НЕМАТЕРИАЛЬНЫХ АКТИВОВ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</si>
  <si>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</si>
  <si>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</si>
  <si>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</si>
  <si>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или находящихся в муниципальной собственности</t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</si>
  <si>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</si>
  <si>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</si>
  <si>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</si>
  <si>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0"/>
        <rFont val="Times New Roman"/>
        <family val="1"/>
        <charset val="204"/>
      </rPr>
      <t xml:space="preserve"> </t>
    </r>
  </si>
  <si>
    <t>182 1 16 06000 01 0000 140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</si>
  <si>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</si>
  <si>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188 1 16 08000 01 0000 140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</si>
  <si>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</si>
  <si>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Денежные взыскания (штрафы) за нарушение бюджетного законодательства</t>
  </si>
  <si>
    <t>188 1 16 30030 01 0000 140</t>
  </si>
  <si>
    <t>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</si>
  <si>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</si>
  <si>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810 1 16 33040 04 0000 140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</si>
  <si>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</si>
  <si>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>188 1 16 43000 01 0000 140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</si>
  <si>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</si>
  <si>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</si>
  <si>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</si>
  <si>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</si>
  <si>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000 1 17 05040 04 0001 180</t>
  </si>
  <si>
    <t>Прочие неналоговые доходы бюджетов городских округов (НТО)</t>
  </si>
  <si>
    <t>000 1 17 05040 04 0002 180</t>
  </si>
  <si>
    <t>Прочие неналоговые доходы бюджетов городских округов (порубочные билеты)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</si>
  <si>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</si>
  <si>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</si>
  <si>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</si>
  <si>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</si>
  <si>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</si>
  <si>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субъектов Российской Федерации и муниципальных образований</t>
  </si>
  <si>
    <t>018 2 02 15001 04 0000 151</t>
  </si>
  <si>
    <t>Дотации бюджетам городских округов на выравнивание бюджетной обеспеченности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</si>
  <si>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</si>
  <si>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</si>
  <si>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018 2 02 29999 04 0000 151</t>
  </si>
  <si>
    <t>Прочие субсидии бюджетам городских округов</t>
  </si>
  <si>
    <t>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</si>
  <si>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</si>
  <si>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000 2 02 30000 00 0000 151</t>
  </si>
  <si>
    <t>Субвенции бюджетам субъектов Российской Федерации и муниципальных образований</t>
  </si>
  <si>
    <t>018 2 02 30022 04 0000 151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</si>
  <si>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</si>
  <si>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</si>
  <si>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</si>
  <si>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 -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</si>
  <si>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</si>
  <si>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</si>
  <si>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</si>
  <si>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</si>
  <si>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 xml:space="preserve"> -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</si>
  <si>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 xml:space="preserve"> - на осуществление государственных полномочий в соответствии с Законом Московской области № 191/2015-ОЗ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 </t>
  </si>
  <si>
    <t>018 2 02 30029 04 0000 151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</si>
  <si>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</si>
  <si>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018 2 02 35082 04 0000 151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</si>
  <si>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</si>
  <si>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018 2 02 35118 04 0000 151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</si>
  <si>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</si>
  <si>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018 2 02 39999 04 0000 151</t>
  </si>
  <si>
    <t>Прочие субвенции бюджетам городских округов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</si>
  <si>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</si>
  <si>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</si>
  <si>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</si>
  <si>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000 2 02 40000 00 0000 151</t>
  </si>
  <si>
    <t>Иные межбюджетные трансферты</t>
  </si>
  <si>
    <t>018 2 02 45160 04 0000 151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</si>
  <si>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</si>
  <si>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018 2 02 49999 04 0000 151</t>
  </si>
  <si>
    <t>Прочие межбюджетные трансферты, передаваемые бюджетам городских округов</t>
  </si>
  <si>
    <t>ИТОГО ДОХОДОВ С УЧЕТОМ БЕЗВОЗМЕЗДНЫХ ПОСТУПЛЕНИЙ</t>
  </si>
  <si>
    <t>ВСЕГО ДОХОДОВ</t>
  </si>
  <si>
    <t>"О бюджете Рузского городского округа на 2019 год</t>
  </si>
  <si>
    <t xml:space="preserve"> и на плановый период 2020 и 2021 годов"</t>
  </si>
  <si>
    <t>001 1 16 18040 04 0000 140</t>
  </si>
  <si>
    <t>016 1 16 18040 04 0000 140</t>
  </si>
  <si>
    <t>009 1 16 25010 01 0000 140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</si>
  <si>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</si>
  <si>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</si>
  <si>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006 1 16 25030 01 0000 140</t>
  </si>
  <si>
    <t>Денежные взыскания (штрафы) за нарушение законодательства в области охраны окружающей среды</t>
  </si>
  <si>
    <t>048 1 16 25050 01 0000 140</t>
  </si>
  <si>
    <t>081 1 16 25060 01 0000 140</t>
  </si>
  <si>
    <t>Денежные взыскания (штрафы) за нарушение земельного законодательства</t>
  </si>
  <si>
    <t>321 1 16 25060 01 0000 140</t>
  </si>
  <si>
    <t>001 1 16 32000 05 0000 140</t>
  </si>
  <si>
    <t>018 1 16 90040 04 0000 140</t>
  </si>
  <si>
    <t>026 1 16 90040 04 0000 140</t>
  </si>
  <si>
    <t>188 1 16 90040 04 0000 140</t>
  </si>
  <si>
    <t>817 1 16 90040 04 0000 140</t>
  </si>
  <si>
    <t>831 1 16 90040 04 0000 140</t>
  </si>
  <si>
    <t>Приложение № 1</t>
  </si>
  <si>
    <t>Поступление доходов в бюджет Рузского городского округа на 2019 год</t>
  </si>
  <si>
    <t>доп.норматив</t>
  </si>
  <si>
    <t>Московской области</t>
  </si>
  <si>
    <t>от " 19 " декабря 2018 года №316/31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</si>
</sst>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00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4">
    <xf numFmtId="0" fontId="0" fillId="0" borderId="0"/>
    <xf numFmtId="165" fontId="2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4" fillId="0" borderId="0">
      <alignment horizontal="righ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0" borderId="0" applyProtection="0"/>
    <xf numFmtId="0" fontId="13" fillId="0" borderId="0" applyProtection="0"/>
    <xf numFmtId="0" fontId="2" fillId="0" borderId="0"/>
    <xf numFmtId="0" fontId="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" fillId="0" borderId="0"/>
    <xf numFmtId="0" fontId="1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right" vertical="top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</cellStyleXfs>
  <cellXfs count="82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center"/>
    </xf>
    <xf numFmtId="49" fontId="5" fillId="5" borderId="7" xfId="0" applyNumberFormat="1" applyFont="1" applyFill="1" applyBorder="1" applyAlignment="1">
      <alignment horizontal="left" vertical="center" wrapText="1"/>
    </xf>
    <xf numFmtId="164" fontId="5" fillId="5" borderId="7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49" fontId="3" fillId="6" borderId="8" xfId="0" applyNumberFormat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vertical="top" wrapText="1"/>
    </xf>
    <xf numFmtId="164" fontId="3" fillId="6" borderId="8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/>
    <xf numFmtId="165" fontId="3" fillId="6" borderId="9" xfId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6" borderId="8" xfId="0" applyFont="1" applyFill="1" applyBorder="1" applyAlignment="1">
      <alignment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6" borderId="7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wrapText="1"/>
    </xf>
    <xf numFmtId="49" fontId="5" fillId="5" borderId="8" xfId="0" applyNumberFormat="1" applyFont="1" applyFill="1" applyBorder="1" applyAlignment="1">
      <alignment horizontal="left" vertical="center" wrapText="1"/>
    </xf>
    <xf numFmtId="49" fontId="5" fillId="5" borderId="8" xfId="0" applyNumberFormat="1" applyFont="1" applyFill="1" applyBorder="1" applyAlignment="1">
      <alignment vertical="center"/>
    </xf>
    <xf numFmtId="164" fontId="5" fillId="5" borderId="8" xfId="0" applyNumberFormat="1" applyFont="1" applyFill="1" applyBorder="1" applyAlignment="1">
      <alignment horizontal="right" vertical="center"/>
    </xf>
    <xf numFmtId="49" fontId="3" fillId="6" borderId="8" xfId="0" applyNumberFormat="1" applyFont="1" applyFill="1" applyBorder="1" applyAlignment="1">
      <alignment vertical="center" wrapText="1"/>
    </xf>
    <xf numFmtId="49" fontId="3" fillId="7" borderId="8" xfId="0" applyNumberFormat="1" applyFont="1" applyFill="1" applyBorder="1" applyAlignment="1">
      <alignment horizontal="left" vertical="center" wrapText="1"/>
    </xf>
    <xf numFmtId="49" fontId="3" fillId="7" borderId="8" xfId="0" applyNumberFormat="1" applyFont="1" applyFill="1" applyBorder="1" applyAlignment="1">
      <alignment vertical="top" wrapText="1"/>
    </xf>
    <xf numFmtId="164" fontId="3" fillId="7" borderId="8" xfId="0" applyNumberFormat="1" applyFont="1" applyFill="1" applyBorder="1" applyAlignment="1">
      <alignment horizontal="right" vertical="center"/>
    </xf>
    <xf numFmtId="0" fontId="3" fillId="8" borderId="8" xfId="0" applyFont="1" applyFill="1" applyBorder="1" applyAlignment="1">
      <alignment horizontal="left" vertical="center" wrapText="1"/>
    </xf>
    <xf numFmtId="49" fontId="3" fillId="8" borderId="8" xfId="0" applyNumberFormat="1" applyFont="1" applyFill="1" applyBorder="1" applyAlignment="1">
      <alignment horizontal="left" vertical="top" wrapText="1"/>
    </xf>
    <xf numFmtId="164" fontId="3" fillId="8" borderId="8" xfId="0" applyNumberFormat="1" applyFont="1" applyFill="1" applyBorder="1" applyAlignment="1">
      <alignment horizontal="right" vertical="center"/>
    </xf>
    <xf numFmtId="166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166" fontId="3" fillId="7" borderId="9" xfId="0" applyNumberFormat="1" applyFont="1" applyFill="1" applyBorder="1" applyAlignment="1">
      <alignment horizontal="left" vertical="top" wrapText="1"/>
    </xf>
    <xf numFmtId="166" fontId="3" fillId="2" borderId="8" xfId="0" applyNumberFormat="1" applyFont="1" applyFill="1" applyBorder="1" applyAlignment="1">
      <alignment horizontal="justify" vertical="top" wrapText="1"/>
    </xf>
    <xf numFmtId="166" fontId="3" fillId="8" borderId="9" xfId="0" applyNumberFormat="1" applyFont="1" applyFill="1" applyBorder="1" applyAlignment="1">
      <alignment horizontal="left" vertical="top" wrapText="1"/>
    </xf>
    <xf numFmtId="166" fontId="3" fillId="2" borderId="9" xfId="0" applyNumberFormat="1" applyFont="1" applyFill="1" applyBorder="1" applyAlignment="1">
      <alignment horizontal="left" wrapText="1"/>
    </xf>
    <xf numFmtId="166" fontId="3" fillId="2" borderId="9" xfId="0" applyNumberFormat="1" applyFont="1" applyFill="1" applyBorder="1" applyAlignment="1">
      <alignment horizontal="left" vertical="top" wrapText="1"/>
    </xf>
    <xf numFmtId="166" fontId="3" fillId="0" borderId="9" xfId="0" applyNumberFormat="1" applyFont="1" applyFill="1" applyBorder="1" applyAlignment="1">
      <alignment horizontal="left" vertical="top" wrapText="1"/>
    </xf>
    <xf numFmtId="49" fontId="3" fillId="8" borderId="9" xfId="0" applyNumberFormat="1" applyFont="1" applyFill="1" applyBorder="1" applyAlignment="1">
      <alignment horizontal="left" vertical="top" wrapText="1"/>
    </xf>
    <xf numFmtId="0" fontId="3" fillId="7" borderId="9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7" fillId="5" borderId="9" xfId="0" applyNumberFormat="1" applyFont="1" applyFill="1" applyBorder="1" applyAlignment="1">
      <alignment vertical="center" wrapText="1"/>
    </xf>
    <xf numFmtId="0" fontId="5" fillId="2" borderId="0" xfId="0" applyFont="1" applyFill="1"/>
    <xf numFmtId="49" fontId="5" fillId="9" borderId="8" xfId="0" applyNumberFormat="1" applyFont="1" applyFill="1" applyBorder="1" applyAlignment="1">
      <alignment horizontal="left" vertical="center" wrapText="1"/>
    </xf>
    <xf numFmtId="49" fontId="5" fillId="9" borderId="8" xfId="0" applyNumberFormat="1" applyFont="1" applyFill="1" applyBorder="1" applyAlignment="1">
      <alignment vertical="top"/>
    </xf>
    <xf numFmtId="164" fontId="5" fillId="9" borderId="8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0" fontId="5" fillId="5" borderId="7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</cellXfs>
  <cellStyles count="614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332"/>
    <cellStyle name="Обычный 12 3" xfId="333"/>
    <cellStyle name="Обычный 14" xfId="334"/>
    <cellStyle name="Обычный 15" xfId="335"/>
    <cellStyle name="Обычный 16" xfId="336"/>
    <cellStyle name="Обычный 17 2" xfId="337"/>
    <cellStyle name="Обычный 17 3" xfId="338"/>
    <cellStyle name="Обычный 17 4" xfId="339"/>
    <cellStyle name="Обычный 18 2" xfId="340"/>
    <cellStyle name="Обычный 18 3" xfId="341"/>
    <cellStyle name="Обычный 18 4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7" xfId="369"/>
    <cellStyle name="Обычный 27 2" xfId="370"/>
    <cellStyle name="Обычный 28 2" xfId="371"/>
    <cellStyle name="Обычный 29 2" xfId="372"/>
    <cellStyle name="Обычный 3 2" xfId="373"/>
    <cellStyle name="Обычный 3 3" xfId="374"/>
    <cellStyle name="Обычный 3 4" xfId="375"/>
    <cellStyle name="Обычный 30 2" xfId="376"/>
    <cellStyle name="Обычный 31 2" xfId="377"/>
    <cellStyle name="Обычный 32 2" xfId="378"/>
    <cellStyle name="Обычный 33 2" xfId="379"/>
    <cellStyle name="Обычный 34" xfId="380"/>
    <cellStyle name="Обычный 4 2" xfId="381"/>
    <cellStyle name="Обычный 4 3" xfId="382"/>
    <cellStyle name="Обычный 4 4" xfId="383"/>
    <cellStyle name="Обычный 5 2" xfId="384"/>
    <cellStyle name="Обычный 5 3" xfId="385"/>
    <cellStyle name="Обычный 5 4" xfId="386"/>
    <cellStyle name="Обычный 6 2" xfId="387"/>
    <cellStyle name="Обычный 6 3" xfId="388"/>
    <cellStyle name="Обычный 6 4" xfId="389"/>
    <cellStyle name="Обычный 7 2" xfId="390"/>
    <cellStyle name="Обычный 7 3" xfId="391"/>
    <cellStyle name="Обычный 7 4" xfId="392"/>
    <cellStyle name="Обычный 8 2" xfId="393"/>
    <cellStyle name="Обычный 8 3" xfId="394"/>
    <cellStyle name="Обычный 8 4" xfId="395"/>
    <cellStyle name="Обычный 9" xfId="396"/>
    <cellStyle name="Плохой 2" xfId="397"/>
    <cellStyle name="Плохой 2 2" xfId="398"/>
    <cellStyle name="Плохой 2 3" xfId="399"/>
    <cellStyle name="Плохой 2 4" xfId="400"/>
    <cellStyle name="Плохой 3" xfId="401"/>
    <cellStyle name="Плохой 4" xfId="402"/>
    <cellStyle name="Пояснение 2" xfId="403"/>
    <cellStyle name="Пояснение 2 2" xfId="404"/>
    <cellStyle name="Пояснение 2 3" xfId="405"/>
    <cellStyle name="Пояснение 2 4" xfId="406"/>
    <cellStyle name="Пояснение 3" xfId="407"/>
    <cellStyle name="Пояснение 4" xfId="408"/>
    <cellStyle name="Примечание 2 2" xfId="409"/>
    <cellStyle name="Примечание 2 3" xfId="410"/>
    <cellStyle name="Примечание 2 4" xfId="411"/>
    <cellStyle name="Примечание 3 2" xfId="412"/>
    <cellStyle name="Примечание 3 3" xfId="413"/>
    <cellStyle name="Примечание 3 4" xfId="414"/>
    <cellStyle name="Примечание 4 2" xfId="415"/>
    <cellStyle name="Примечание 4 3" xfId="416"/>
    <cellStyle name="Примечание 4 4" xfId="417"/>
    <cellStyle name="Примечание 5" xfId="418"/>
    <cellStyle name="Примечание 6" xfId="419"/>
    <cellStyle name="Примечание 7" xfId="420"/>
    <cellStyle name="Процентный 10" xfId="421"/>
    <cellStyle name="Процентный 11" xfId="422"/>
    <cellStyle name="Процентный 12" xfId="423"/>
    <cellStyle name="Процентный 13" xfId="424"/>
    <cellStyle name="Процентный 14 2" xfId="425"/>
    <cellStyle name="Процентный 14 3" xfId="426"/>
    <cellStyle name="Процентный 14 4" xfId="427"/>
    <cellStyle name="Процентный 15 2" xfId="428"/>
    <cellStyle name="Процентный 15 3" xfId="429"/>
    <cellStyle name="Процентный 15 4" xfId="430"/>
    <cellStyle name="Процентный 16 2" xfId="431"/>
    <cellStyle name="Процентный 16 3" xfId="432"/>
    <cellStyle name="Процентный 16 4" xfId="433"/>
    <cellStyle name="Процентный 17 2" xfId="434"/>
    <cellStyle name="Процентный 17 3" xfId="435"/>
    <cellStyle name="Процентный 17 4" xfId="436"/>
    <cellStyle name="Процентный 18 2" xfId="437"/>
    <cellStyle name="Процентный 18 3" xfId="438"/>
    <cellStyle name="Процентный 18 4" xfId="439"/>
    <cellStyle name="Процентный 19" xfId="440"/>
    <cellStyle name="Процентный 19 2" xfId="441"/>
    <cellStyle name="Процентный 19 3" xfId="442"/>
    <cellStyle name="Процентный 19 4" xfId="443"/>
    <cellStyle name="Процентный 2 2" xfId="444"/>
    <cellStyle name="Процентный 2 3" xfId="445"/>
    <cellStyle name="Процентный 2 4" xfId="446"/>
    <cellStyle name="Процентный 20" xfId="447"/>
    <cellStyle name="Процентный 21 2" xfId="448"/>
    <cellStyle name="Процентный 22 2" xfId="449"/>
    <cellStyle name="Процентный 23 2" xfId="450"/>
    <cellStyle name="Процентный 24 2" xfId="451"/>
    <cellStyle name="Процентный 25 2" xfId="452"/>
    <cellStyle name="Процентный 27" xfId="453"/>
    <cellStyle name="Процентный 28" xfId="454"/>
    <cellStyle name="Процентный 3 2" xfId="455"/>
    <cellStyle name="Процентный 3 3" xfId="456"/>
    <cellStyle name="Процентный 3 4" xfId="457"/>
    <cellStyle name="Процентный 4 2" xfId="458"/>
    <cellStyle name="Процентный 4 3" xfId="459"/>
    <cellStyle name="Процентный 4 4" xfId="460"/>
    <cellStyle name="Процентный 5 2" xfId="461"/>
    <cellStyle name="Процентный 5 3" xfId="462"/>
    <cellStyle name="Процентный 5 4" xfId="463"/>
    <cellStyle name="Процентный 6 2" xfId="464"/>
    <cellStyle name="Процентный 6 3" xfId="465"/>
    <cellStyle name="Процентный 6 4" xfId="466"/>
    <cellStyle name="Процентный 7 2" xfId="467"/>
    <cellStyle name="Процентный 7 3" xfId="468"/>
    <cellStyle name="Процентный 7 4" xfId="469"/>
    <cellStyle name="Процентный 8 2" xfId="470"/>
    <cellStyle name="Процентный 8 3" xfId="471"/>
    <cellStyle name="Процентный 8 4" xfId="472"/>
    <cellStyle name="Процентный 9" xfId="473"/>
    <cellStyle name="Связанная ячейка 2" xfId="474"/>
    <cellStyle name="Связанная ячейка 2 2" xfId="475"/>
    <cellStyle name="Связанная ячейка 2 3" xfId="476"/>
    <cellStyle name="Связанная ячейка 2 4" xfId="477"/>
    <cellStyle name="Связанная ячейка 3" xfId="478"/>
    <cellStyle name="Связанная ячейка 4" xfId="479"/>
    <cellStyle name="Текст предупреждения 2" xfId="480"/>
    <cellStyle name="Текст предупреждения 2 2" xfId="481"/>
    <cellStyle name="Текст предупреждения 2 3" xfId="482"/>
    <cellStyle name="Текст предупреждения 2 4" xfId="483"/>
    <cellStyle name="Текст предупреждения 3" xfId="484"/>
    <cellStyle name="Текст предупреждения 4" xfId="485"/>
    <cellStyle name="Финансовый [0] 10" xfId="486"/>
    <cellStyle name="Финансовый [0] 11" xfId="487"/>
    <cellStyle name="Финансовый [0] 12" xfId="488"/>
    <cellStyle name="Финансовый [0] 13" xfId="489"/>
    <cellStyle name="Финансовый [0] 14 2" xfId="490"/>
    <cellStyle name="Финансовый [0] 14 3" xfId="491"/>
    <cellStyle name="Финансовый [0] 14 4" xfId="492"/>
    <cellStyle name="Финансовый [0] 15 2" xfId="493"/>
    <cellStyle name="Финансовый [0] 15 3" xfId="494"/>
    <cellStyle name="Финансовый [0] 15 4" xfId="495"/>
    <cellStyle name="Финансовый [0] 16 2" xfId="496"/>
    <cellStyle name="Финансовый [0] 16 3" xfId="497"/>
    <cellStyle name="Финансовый [0] 16 4" xfId="498"/>
    <cellStyle name="Финансовый [0] 17 2" xfId="499"/>
    <cellStyle name="Финансовый [0] 17 3" xfId="500"/>
    <cellStyle name="Финансовый [0] 17 4" xfId="501"/>
    <cellStyle name="Финансовый [0] 18 2" xfId="502"/>
    <cellStyle name="Финансовый [0] 18 3" xfId="503"/>
    <cellStyle name="Финансовый [0] 18 4" xfId="504"/>
    <cellStyle name="Финансовый [0] 19" xfId="505"/>
    <cellStyle name="Финансовый [0] 19 2" xfId="506"/>
    <cellStyle name="Финансовый [0] 19 3" xfId="507"/>
    <cellStyle name="Финансовый [0] 19 4" xfId="508"/>
    <cellStyle name="Финансовый [0] 2 2" xfId="509"/>
    <cellStyle name="Финансовый [0] 2 3" xfId="510"/>
    <cellStyle name="Финансовый [0] 2 4" xfId="511"/>
    <cellStyle name="Финансовый [0] 20" xfId="512"/>
    <cellStyle name="Финансовый [0] 21 2" xfId="513"/>
    <cellStyle name="Финансовый [0] 22 2" xfId="514"/>
    <cellStyle name="Финансовый [0] 23 2" xfId="515"/>
    <cellStyle name="Финансовый [0] 24 2" xfId="516"/>
    <cellStyle name="Финансовый [0] 25 2" xfId="517"/>
    <cellStyle name="Финансовый [0] 27" xfId="518"/>
    <cellStyle name="Финансовый [0] 28" xfId="519"/>
    <cellStyle name="Финансовый [0] 3 2" xfId="520"/>
    <cellStyle name="Финансовый [0] 3 3" xfId="521"/>
    <cellStyle name="Финансовый [0] 3 4" xfId="522"/>
    <cellStyle name="Финансовый [0] 4 2" xfId="523"/>
    <cellStyle name="Финансовый [0] 4 3" xfId="524"/>
    <cellStyle name="Финансовый [0] 4 4" xfId="525"/>
    <cellStyle name="Финансовый [0] 5 2" xfId="526"/>
    <cellStyle name="Финансовый [0] 5 3" xfId="527"/>
    <cellStyle name="Финансовый [0] 5 4" xfId="528"/>
    <cellStyle name="Финансовый [0] 6 2" xfId="529"/>
    <cellStyle name="Финансовый [0] 6 3" xfId="530"/>
    <cellStyle name="Финансовый [0] 6 4" xfId="531"/>
    <cellStyle name="Финансовый [0] 7 2" xfId="532"/>
    <cellStyle name="Финансовый [0] 7 3" xfId="533"/>
    <cellStyle name="Финансовый [0] 7 4" xfId="534"/>
    <cellStyle name="Финансовый [0] 8 2" xfId="535"/>
    <cellStyle name="Финансовый [0] 8 3" xfId="536"/>
    <cellStyle name="Финансовый [0] 8 4" xfId="537"/>
    <cellStyle name="Финансовый [0] 9" xfId="538"/>
    <cellStyle name="Финансовый 10 2" xfId="539"/>
    <cellStyle name="Финансовый 10 3" xfId="540"/>
    <cellStyle name="Финансовый 10 4" xfId="541"/>
    <cellStyle name="Финансовый 11 2" xfId="542"/>
    <cellStyle name="Финансовый 12" xfId="543"/>
    <cellStyle name="Финансовый 13" xfId="544"/>
    <cellStyle name="Финансовый 14" xfId="545"/>
    <cellStyle name="Финансовый 15" xfId="546"/>
    <cellStyle name="Финансовый 16 2" xfId="547"/>
    <cellStyle name="Финансовый 16 3" xfId="548"/>
    <cellStyle name="Финансовый 16 4" xfId="549"/>
    <cellStyle name="Финансовый 17 2" xfId="550"/>
    <cellStyle name="Финансовый 17 3" xfId="551"/>
    <cellStyle name="Финансовый 17 4" xfId="552"/>
    <cellStyle name="Финансовый 18 2" xfId="553"/>
    <cellStyle name="Финансовый 18 3" xfId="554"/>
    <cellStyle name="Финансовый 18 4" xfId="555"/>
    <cellStyle name="Финансовый 19 2" xfId="556"/>
    <cellStyle name="Финансовый 19 3" xfId="557"/>
    <cellStyle name="Финансовый 19 4" xfId="558"/>
    <cellStyle name="Финансовый 2 2" xfId="559"/>
    <cellStyle name="Финансовый 2 3" xfId="560"/>
    <cellStyle name="Финансовый 2 4" xfId="561"/>
    <cellStyle name="Финансовый 20 2" xfId="562"/>
    <cellStyle name="Финансовый 20 3" xfId="563"/>
    <cellStyle name="Финансовый 20 4" xfId="564"/>
    <cellStyle name="Финансовый 21" xfId="565"/>
    <cellStyle name="Финансовый 21 2" xfId="566"/>
    <cellStyle name="Финансовый 21 3" xfId="567"/>
    <cellStyle name="Финансовый 21 4" xfId="568"/>
    <cellStyle name="Финансовый 22" xfId="569"/>
    <cellStyle name="Финансовый 22 2" xfId="570"/>
    <cellStyle name="Финансовый 22 3" xfId="571"/>
    <cellStyle name="Финансовый 22 4" xfId="572"/>
    <cellStyle name="Финансовый 23" xfId="573"/>
    <cellStyle name="Финансовый 24" xfId="574"/>
    <cellStyle name="Финансовый 25" xfId="575"/>
    <cellStyle name="Финансовый 26 2" xfId="576"/>
    <cellStyle name="Финансовый 27 2" xfId="577"/>
    <cellStyle name="Финансовый 28 2" xfId="578"/>
    <cellStyle name="Финансовый 29 2" xfId="579"/>
    <cellStyle name="Финансовый 3 2" xfId="580"/>
    <cellStyle name="Финансовый 3 3" xfId="581"/>
    <cellStyle name="Финансовый 3 4" xfId="582"/>
    <cellStyle name="Финансовый 30 2" xfId="583"/>
    <cellStyle name="Финансовый 32" xfId="584"/>
    <cellStyle name="Финансовый 33" xfId="585"/>
    <cellStyle name="Финансовый 34" xfId="586"/>
    <cellStyle name="Финансовый 35" xfId="587"/>
    <cellStyle name="Финансовый 36" xfId="588"/>
    <cellStyle name="Финансовый 37" xfId="589"/>
    <cellStyle name="Финансовый 38" xfId="590"/>
    <cellStyle name="Финансовый 39" xfId="591"/>
    <cellStyle name="Финансовый 4 2" xfId="592"/>
    <cellStyle name="Финансовый 4 3" xfId="593"/>
    <cellStyle name="Финансовый 4 4" xfId="594"/>
    <cellStyle name="Финансовый 40" xfId="595"/>
    <cellStyle name="Финансовый 5" xfId="1"/>
    <cellStyle name="Финансовый 5 2" xfId="596"/>
    <cellStyle name="Финансовый 5 3" xfId="597"/>
    <cellStyle name="Финансовый 5 4" xfId="598"/>
    <cellStyle name="Финансовый 7 2" xfId="599"/>
    <cellStyle name="Финансовый 7 3" xfId="600"/>
    <cellStyle name="Финансовый 7 4" xfId="601"/>
    <cellStyle name="Финансовый 8 2" xfId="602"/>
    <cellStyle name="Финансовый 8 3" xfId="603"/>
    <cellStyle name="Финансовый 8 4" xfId="604"/>
    <cellStyle name="Финансовый 9 2" xfId="605"/>
    <cellStyle name="Финансовый 9 3" xfId="606"/>
    <cellStyle name="Финансовый 9 4" xfId="607"/>
    <cellStyle name="Хороший 2" xfId="608"/>
    <cellStyle name="Хороший 2 2" xfId="609"/>
    <cellStyle name="Хороший 2 3" xfId="610"/>
    <cellStyle name="Хороший 2 4" xfId="611"/>
    <cellStyle name="Хороший 3" xfId="612"/>
    <cellStyle name="Хороший 4" xfId="6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104"/>
  <sheetViews>
    <sheetView tabSelected="1" zoomScaleSheetLayoutView="100" workbookViewId="0">
      <selection activeCell="B2" sqref="B2:C2"/>
    </sheetView>
  </sheetViews>
  <sheetFormatPr defaultColWidth="9.140625" defaultRowHeight="12.75"/>
  <cols>
    <col min="1" max="1" width="23.85546875" style="1" customWidth="1"/>
    <col min="2" max="2" width="57" style="76" customWidth="1"/>
    <col min="3" max="3" width="14.5703125" style="10" customWidth="1"/>
    <col min="4" max="16384" width="9.140625" style="2"/>
  </cols>
  <sheetData>
    <row r="1" spans="1:3">
      <c r="B1" s="80" t="s">
        <v>162</v>
      </c>
      <c r="C1" s="80"/>
    </row>
    <row r="2" spans="1:3">
      <c r="B2" s="80" t="s">
        <v>0</v>
      </c>
      <c r="C2" s="80"/>
    </row>
    <row r="3" spans="1:3">
      <c r="B3" s="80" t="s">
        <v>1</v>
      </c>
      <c r="C3" s="80"/>
    </row>
    <row r="4" spans="1:3">
      <c r="B4" s="80" t="s">
        <v>165</v>
      </c>
      <c r="C4" s="80"/>
    </row>
    <row r="5" spans="1:3">
      <c r="B5" s="80" t="s">
        <v>166</v>
      </c>
      <c r="C5" s="80"/>
    </row>
    <row r="6" spans="1:3" ht="14.25" customHeight="1">
      <c r="B6" s="81" t="s">
        <v>143</v>
      </c>
      <c r="C6" s="81"/>
    </row>
    <row r="7" spans="1:3" ht="14.25" customHeight="1">
      <c r="B7" s="81" t="s">
        <v>144</v>
      </c>
      <c r="C7" s="81"/>
    </row>
    <row r="8" spans="1:3" ht="14.25" customHeight="1">
      <c r="B8" s="3"/>
      <c r="C8" s="4"/>
    </row>
    <row r="9" spans="1:3" ht="18" customHeight="1">
      <c r="A9" s="79" t="s">
        <v>163</v>
      </c>
      <c r="B9" s="79"/>
      <c r="C9" s="79"/>
    </row>
    <row r="10" spans="1:3" ht="18" customHeight="1">
      <c r="A10" s="5"/>
      <c r="B10" s="6"/>
      <c r="C10" s="7"/>
    </row>
    <row r="11" spans="1:3" ht="15.75" customHeight="1" thickBot="1">
      <c r="A11" s="8" t="s">
        <v>2</v>
      </c>
      <c r="B11" s="9"/>
    </row>
    <row r="12" spans="1:3" ht="34.5" customHeight="1">
      <c r="A12" s="11" t="s">
        <v>3</v>
      </c>
      <c r="B12" s="12" t="s">
        <v>4</v>
      </c>
      <c r="C12" s="13" t="s">
        <v>5</v>
      </c>
    </row>
    <row r="13" spans="1:3" ht="12.75" customHeight="1" thickBot="1">
      <c r="A13" s="14">
        <v>1</v>
      </c>
      <c r="B13" s="15">
        <v>2</v>
      </c>
      <c r="C13" s="16">
        <v>3</v>
      </c>
    </row>
    <row r="14" spans="1:3" s="19" customFormat="1" ht="25.5">
      <c r="A14" s="17" t="s">
        <v>6</v>
      </c>
      <c r="B14" s="77" t="s">
        <v>7</v>
      </c>
      <c r="C14" s="18">
        <f>C15+C17+C22+C27+C30+C33+C40+C42+C45+C48+C68</f>
        <v>1862150.5999999999</v>
      </c>
    </row>
    <row r="15" spans="1:3">
      <c r="A15" s="20" t="s">
        <v>8</v>
      </c>
      <c r="B15" s="21" t="s">
        <v>9</v>
      </c>
      <c r="C15" s="22">
        <f>C16</f>
        <v>698206</v>
      </c>
    </row>
    <row r="16" spans="1:3">
      <c r="A16" s="23" t="s">
        <v>10</v>
      </c>
      <c r="B16" s="24" t="s">
        <v>11</v>
      </c>
      <c r="C16" s="25">
        <v>698206</v>
      </c>
    </row>
    <row r="17" spans="1:3" ht="25.5">
      <c r="A17" s="20" t="s">
        <v>12</v>
      </c>
      <c r="B17" s="26" t="s">
        <v>13</v>
      </c>
      <c r="C17" s="22">
        <f>C18+C19+C20+C21</f>
        <v>96065</v>
      </c>
    </row>
    <row r="18" spans="1:3" ht="25.5">
      <c r="A18" s="27" t="s">
        <v>14</v>
      </c>
      <c r="B18" s="28" t="s">
        <v>15</v>
      </c>
      <c r="C18" s="29">
        <v>39716</v>
      </c>
    </row>
    <row r="19" spans="1:3" ht="38.25">
      <c r="A19" s="27" t="s">
        <v>16</v>
      </c>
      <c r="B19" s="28" t="s">
        <v>17</v>
      </c>
      <c r="C19" s="29">
        <v>303</v>
      </c>
    </row>
    <row r="20" spans="1:3" ht="38.25">
      <c r="A20" s="27" t="s">
        <v>18</v>
      </c>
      <c r="B20" s="28" t="s">
        <v>19</v>
      </c>
      <c r="C20" s="29">
        <v>61514</v>
      </c>
    </row>
    <row r="21" spans="1:3" ht="38.25">
      <c r="A21" s="27" t="s">
        <v>20</v>
      </c>
      <c r="B21" s="28" t="s">
        <v>21</v>
      </c>
      <c r="C21" s="29">
        <v>-5468</v>
      </c>
    </row>
    <row r="22" spans="1:3" ht="14.25" customHeight="1">
      <c r="A22" s="20" t="s">
        <v>22</v>
      </c>
      <c r="B22" s="21" t="s">
        <v>23</v>
      </c>
      <c r="C22" s="22">
        <f>SUM(C23:C26)</f>
        <v>134568</v>
      </c>
    </row>
    <row r="23" spans="1:3" s="31" customFormat="1" ht="25.5">
      <c r="A23" s="27" t="s">
        <v>24</v>
      </c>
      <c r="B23" s="30" t="s">
        <v>25</v>
      </c>
      <c r="C23" s="29">
        <v>82886</v>
      </c>
    </row>
    <row r="24" spans="1:3" ht="25.5">
      <c r="A24" s="23" t="s">
        <v>26</v>
      </c>
      <c r="B24" s="24" t="s">
        <v>27</v>
      </c>
      <c r="C24" s="25">
        <v>30892</v>
      </c>
    </row>
    <row r="25" spans="1:3">
      <c r="A25" s="23" t="s">
        <v>28</v>
      </c>
      <c r="B25" s="24" t="s">
        <v>29</v>
      </c>
      <c r="C25" s="25">
        <v>2977</v>
      </c>
    </row>
    <row r="26" spans="1:3" ht="25.5">
      <c r="A26" s="23" t="s">
        <v>30</v>
      </c>
      <c r="B26" s="24" t="s">
        <v>31</v>
      </c>
      <c r="C26" s="25">
        <v>17813</v>
      </c>
    </row>
    <row r="27" spans="1:3">
      <c r="A27" s="20" t="s">
        <v>32</v>
      </c>
      <c r="B27" s="32" t="s">
        <v>33</v>
      </c>
      <c r="C27" s="22">
        <f>SUM(C28:C29)</f>
        <v>532938</v>
      </c>
    </row>
    <row r="28" spans="1:3" ht="38.25">
      <c r="A28" s="23" t="s">
        <v>34</v>
      </c>
      <c r="B28" s="24" t="s">
        <v>35</v>
      </c>
      <c r="C28" s="25">
        <v>51226</v>
      </c>
    </row>
    <row r="29" spans="1:3">
      <c r="A29" s="23" t="s">
        <v>36</v>
      </c>
      <c r="B29" s="33" t="s">
        <v>37</v>
      </c>
      <c r="C29" s="25">
        <v>481712</v>
      </c>
    </row>
    <row r="30" spans="1:3">
      <c r="A30" s="20" t="s">
        <v>38</v>
      </c>
      <c r="B30" s="32" t="s">
        <v>39</v>
      </c>
      <c r="C30" s="22">
        <f>SUM(C31:C32)</f>
        <v>10910</v>
      </c>
    </row>
    <row r="31" spans="1:3" ht="38.25">
      <c r="A31" s="23" t="s">
        <v>40</v>
      </c>
      <c r="B31" s="24" t="s">
        <v>41</v>
      </c>
      <c r="C31" s="25">
        <v>10810</v>
      </c>
    </row>
    <row r="32" spans="1:3" ht="25.5">
      <c r="A32" s="23" t="s">
        <v>42</v>
      </c>
      <c r="B32" s="33" t="s">
        <v>43</v>
      </c>
      <c r="C32" s="25">
        <v>100</v>
      </c>
    </row>
    <row r="33" spans="1:3" ht="38.25">
      <c r="A33" s="20" t="s">
        <v>44</v>
      </c>
      <c r="B33" s="34" t="s">
        <v>45</v>
      </c>
      <c r="C33" s="22">
        <f>C34+C35+C36+C37+C38+C39</f>
        <v>156610.70000000001</v>
      </c>
    </row>
    <row r="34" spans="1:3" ht="51">
      <c r="A34" s="23" t="s">
        <v>46</v>
      </c>
      <c r="B34" s="35" t="s">
        <v>47</v>
      </c>
      <c r="C34" s="25">
        <v>113654</v>
      </c>
    </row>
    <row r="35" spans="1:3" ht="38.25">
      <c r="A35" s="23" t="s">
        <v>48</v>
      </c>
      <c r="B35" s="24" t="s">
        <v>49</v>
      </c>
      <c r="C35" s="25">
        <f>3200+8143.1</f>
        <v>11343.1</v>
      </c>
    </row>
    <row r="36" spans="1:3" ht="38.25">
      <c r="A36" s="23" t="s">
        <v>50</v>
      </c>
      <c r="B36" s="36" t="s">
        <v>51</v>
      </c>
      <c r="C36" s="25">
        <f>507+222.6</f>
        <v>729.6</v>
      </c>
    </row>
    <row r="37" spans="1:3" ht="25.5">
      <c r="A37" s="23" t="s">
        <v>52</v>
      </c>
      <c r="B37" s="36" t="s">
        <v>53</v>
      </c>
      <c r="C37" s="25">
        <v>17235</v>
      </c>
    </row>
    <row r="38" spans="1:3" ht="25.5">
      <c r="A38" s="37" t="s">
        <v>54</v>
      </c>
      <c r="B38" s="24" t="s">
        <v>55</v>
      </c>
      <c r="C38" s="25">
        <v>1920</v>
      </c>
    </row>
    <row r="39" spans="1:3" ht="25.5">
      <c r="A39" s="37" t="s">
        <v>56</v>
      </c>
      <c r="B39" s="24" t="s">
        <v>57</v>
      </c>
      <c r="C39" s="25">
        <f>12195-466</f>
        <v>11729</v>
      </c>
    </row>
    <row r="40" spans="1:3">
      <c r="A40" s="38" t="s">
        <v>58</v>
      </c>
      <c r="B40" s="39" t="s">
        <v>59</v>
      </c>
      <c r="C40" s="22">
        <f>SUM(C41)</f>
        <v>446</v>
      </c>
    </row>
    <row r="41" spans="1:3">
      <c r="A41" s="37" t="s">
        <v>60</v>
      </c>
      <c r="B41" s="40" t="s">
        <v>61</v>
      </c>
      <c r="C41" s="25">
        <v>446</v>
      </c>
    </row>
    <row r="42" spans="1:3" ht="25.5">
      <c r="A42" s="41" t="s">
        <v>62</v>
      </c>
      <c r="B42" s="39" t="s">
        <v>63</v>
      </c>
      <c r="C42" s="22">
        <f>C43+C44</f>
        <v>1989</v>
      </c>
    </row>
    <row r="43" spans="1:3" ht="25.5">
      <c r="A43" s="42" t="s">
        <v>64</v>
      </c>
      <c r="B43" s="35" t="s">
        <v>65</v>
      </c>
      <c r="C43" s="29">
        <v>1670</v>
      </c>
    </row>
    <row r="44" spans="1:3" ht="29.25" customHeight="1">
      <c r="A44" s="43" t="s">
        <v>66</v>
      </c>
      <c r="B44" s="44" t="s">
        <v>67</v>
      </c>
      <c r="C44" s="29">
        <v>319</v>
      </c>
    </row>
    <row r="45" spans="1:3" ht="25.5">
      <c r="A45" s="41" t="s">
        <v>68</v>
      </c>
      <c r="B45" s="39" t="s">
        <v>69</v>
      </c>
      <c r="C45" s="22">
        <f>C46+C47</f>
        <v>39865.9</v>
      </c>
    </row>
    <row r="46" spans="1:3" ht="76.5">
      <c r="A46" s="42" t="s">
        <v>70</v>
      </c>
      <c r="B46" s="35" t="s">
        <v>71</v>
      </c>
      <c r="C46" s="29">
        <f>9767+98.9</f>
        <v>9865.9</v>
      </c>
    </row>
    <row r="47" spans="1:3" ht="38.25">
      <c r="A47" s="43" t="s">
        <v>72</v>
      </c>
      <c r="B47" s="44" t="s">
        <v>73</v>
      </c>
      <c r="C47" s="29">
        <v>30000</v>
      </c>
    </row>
    <row r="48" spans="1:3">
      <c r="A48" s="41" t="s">
        <v>74</v>
      </c>
      <c r="B48" s="39" t="s">
        <v>75</v>
      </c>
      <c r="C48" s="22">
        <f>SUM(C49:C67)</f>
        <v>188352</v>
      </c>
    </row>
    <row r="49" spans="1:3" ht="57">
      <c r="A49" s="42" t="s">
        <v>76</v>
      </c>
      <c r="B49" s="40" t="s">
        <v>77</v>
      </c>
      <c r="C49" s="29">
        <v>180</v>
      </c>
    </row>
    <row r="50" spans="1:3" ht="51">
      <c r="A50" s="42" t="s">
        <v>78</v>
      </c>
      <c r="B50" s="40" t="s">
        <v>79</v>
      </c>
      <c r="C50" s="25">
        <v>130</v>
      </c>
    </row>
    <row r="51" spans="1:3" ht="51">
      <c r="A51" s="42" t="s">
        <v>80</v>
      </c>
      <c r="B51" s="40" t="s">
        <v>81</v>
      </c>
      <c r="C51" s="25">
        <v>100</v>
      </c>
    </row>
    <row r="52" spans="1:3" ht="25.5">
      <c r="A52" s="42" t="s">
        <v>145</v>
      </c>
      <c r="B52" s="40" t="s">
        <v>82</v>
      </c>
      <c r="C52" s="25">
        <v>15</v>
      </c>
    </row>
    <row r="53" spans="1:3" ht="25.5">
      <c r="A53" s="42" t="s">
        <v>146</v>
      </c>
      <c r="B53" s="40" t="s">
        <v>82</v>
      </c>
      <c r="C53" s="25">
        <v>100</v>
      </c>
    </row>
    <row r="54" spans="1:3" ht="25.5">
      <c r="A54" s="42" t="s">
        <v>147</v>
      </c>
      <c r="B54" s="40" t="s">
        <v>148</v>
      </c>
      <c r="C54" s="25">
        <v>330</v>
      </c>
    </row>
    <row r="55" spans="1:3" ht="25.5">
      <c r="A55" s="42" t="s">
        <v>150</v>
      </c>
      <c r="B55" s="40" t="s">
        <v>149</v>
      </c>
      <c r="C55" s="25">
        <v>260</v>
      </c>
    </row>
    <row r="56" spans="1:3" ht="25.5">
      <c r="A56" s="42" t="s">
        <v>152</v>
      </c>
      <c r="B56" s="40" t="s">
        <v>151</v>
      </c>
      <c r="C56" s="25">
        <v>30</v>
      </c>
    </row>
    <row r="57" spans="1:3" ht="25.5">
      <c r="A57" s="42" t="s">
        <v>153</v>
      </c>
      <c r="B57" s="40" t="s">
        <v>154</v>
      </c>
      <c r="C57" s="25">
        <v>300</v>
      </c>
    </row>
    <row r="58" spans="1:3" ht="25.5">
      <c r="A58" s="42" t="s">
        <v>155</v>
      </c>
      <c r="B58" s="40" t="s">
        <v>154</v>
      </c>
      <c r="C58" s="25">
        <v>450</v>
      </c>
    </row>
    <row r="59" spans="1:3" ht="25.5">
      <c r="A59" s="42" t="s">
        <v>83</v>
      </c>
      <c r="B59" s="40" t="s">
        <v>84</v>
      </c>
      <c r="C59" s="25">
        <v>220</v>
      </c>
    </row>
    <row r="60" spans="1:3" ht="38.25">
      <c r="A60" s="42" t="s">
        <v>156</v>
      </c>
      <c r="B60" s="40" t="s">
        <v>85</v>
      </c>
      <c r="C60" s="25">
        <v>50</v>
      </c>
    </row>
    <row r="61" spans="1:3" ht="51">
      <c r="A61" s="42" t="s">
        <v>86</v>
      </c>
      <c r="B61" s="40" t="s">
        <v>87</v>
      </c>
      <c r="C61" s="25">
        <v>180</v>
      </c>
    </row>
    <row r="62" spans="1:3" ht="51">
      <c r="A62" s="42" t="s">
        <v>88</v>
      </c>
      <c r="B62" s="40" t="s">
        <v>89</v>
      </c>
      <c r="C62" s="25">
        <v>2000</v>
      </c>
    </row>
    <row r="63" spans="1:3" ht="25.5">
      <c r="A63" s="42" t="s">
        <v>157</v>
      </c>
      <c r="B63" s="40" t="s">
        <v>90</v>
      </c>
      <c r="C63" s="25">
        <v>50</v>
      </c>
    </row>
    <row r="64" spans="1:3" ht="25.5">
      <c r="A64" s="42" t="s">
        <v>158</v>
      </c>
      <c r="B64" s="40" t="s">
        <v>90</v>
      </c>
      <c r="C64" s="25">
        <v>177297</v>
      </c>
    </row>
    <row r="65" spans="1:3" ht="25.5">
      <c r="A65" s="42" t="s">
        <v>159</v>
      </c>
      <c r="B65" s="40" t="s">
        <v>90</v>
      </c>
      <c r="C65" s="25">
        <v>3300</v>
      </c>
    </row>
    <row r="66" spans="1:3" ht="25.5">
      <c r="A66" s="42" t="s">
        <v>160</v>
      </c>
      <c r="B66" s="40" t="s">
        <v>90</v>
      </c>
      <c r="C66" s="25">
        <v>3200</v>
      </c>
    </row>
    <row r="67" spans="1:3" ht="25.5">
      <c r="A67" s="42" t="s">
        <v>161</v>
      </c>
      <c r="B67" s="40" t="s">
        <v>90</v>
      </c>
      <c r="C67" s="25">
        <v>160</v>
      </c>
    </row>
    <row r="68" spans="1:3">
      <c r="A68" s="41" t="s">
        <v>91</v>
      </c>
      <c r="B68" s="39" t="s">
        <v>92</v>
      </c>
      <c r="C68" s="22">
        <f>C69+C70</f>
        <v>2200</v>
      </c>
    </row>
    <row r="69" spans="1:3">
      <c r="A69" s="45" t="s">
        <v>93</v>
      </c>
      <c r="B69" s="46" t="s">
        <v>94</v>
      </c>
      <c r="C69" s="25">
        <v>2100</v>
      </c>
    </row>
    <row r="70" spans="1:3" ht="25.5">
      <c r="A70" s="45" t="s">
        <v>95</v>
      </c>
      <c r="B70" s="47" t="s">
        <v>96</v>
      </c>
      <c r="C70" s="25">
        <v>100</v>
      </c>
    </row>
    <row r="71" spans="1:3" ht="28.5" customHeight="1">
      <c r="A71" s="48" t="s">
        <v>97</v>
      </c>
      <c r="B71" s="49" t="s">
        <v>98</v>
      </c>
      <c r="C71" s="50">
        <f>C72</f>
        <v>3277</v>
      </c>
    </row>
    <row r="72" spans="1:3" ht="35.25" customHeight="1">
      <c r="A72" s="20" t="s">
        <v>99</v>
      </c>
      <c r="B72" s="51" t="s">
        <v>100</v>
      </c>
      <c r="C72" s="22">
        <f>C73+C75+C79+C96</f>
        <v>3277</v>
      </c>
    </row>
    <row r="73" spans="1:3" ht="25.5">
      <c r="A73" s="52" t="s">
        <v>101</v>
      </c>
      <c r="B73" s="53" t="s">
        <v>102</v>
      </c>
      <c r="C73" s="54">
        <f>C74</f>
        <v>3277</v>
      </c>
    </row>
    <row r="74" spans="1:3" ht="25.5">
      <c r="A74" s="23" t="s">
        <v>103</v>
      </c>
      <c r="B74" s="33" t="s">
        <v>104</v>
      </c>
      <c r="C74" s="25">
        <v>3277</v>
      </c>
    </row>
    <row r="75" spans="1:3" ht="25.5" hidden="1">
      <c r="A75" s="52" t="s">
        <v>105</v>
      </c>
      <c r="B75" s="53" t="s">
        <v>106</v>
      </c>
      <c r="C75" s="54">
        <f>C76</f>
        <v>0</v>
      </c>
    </row>
    <row r="76" spans="1:3" hidden="1">
      <c r="A76" s="55" t="s">
        <v>107</v>
      </c>
      <c r="B76" s="56" t="s">
        <v>108</v>
      </c>
      <c r="C76" s="57">
        <f>SUM(C77:C78)</f>
        <v>0</v>
      </c>
    </row>
    <row r="77" spans="1:3" ht="51" hidden="1">
      <c r="A77" s="42"/>
      <c r="B77" s="58" t="s">
        <v>109</v>
      </c>
      <c r="C77" s="29"/>
    </row>
    <row r="78" spans="1:3" ht="38.25" hidden="1">
      <c r="A78" s="42"/>
      <c r="B78" s="59" t="s">
        <v>110</v>
      </c>
      <c r="C78" s="29"/>
    </row>
    <row r="79" spans="1:3" ht="25.5" hidden="1">
      <c r="A79" s="60" t="s">
        <v>111</v>
      </c>
      <c r="B79" s="61" t="s">
        <v>112</v>
      </c>
      <c r="C79" s="54">
        <f>C80+C81+C89+C91+C90+C92</f>
        <v>0</v>
      </c>
    </row>
    <row r="80" spans="1:3" ht="38.25" hidden="1">
      <c r="A80" s="42" t="s">
        <v>113</v>
      </c>
      <c r="B80" s="62" t="s">
        <v>114</v>
      </c>
      <c r="C80" s="29"/>
    </row>
    <row r="81" spans="1:3" ht="25.5" hidden="1">
      <c r="A81" s="55" t="s">
        <v>115</v>
      </c>
      <c r="B81" s="63" t="s">
        <v>116</v>
      </c>
      <c r="C81" s="57">
        <f>SUM(C82:C88)</f>
        <v>0</v>
      </c>
    </row>
    <row r="82" spans="1:3" ht="51" hidden="1">
      <c r="A82" s="42"/>
      <c r="B82" s="64" t="s">
        <v>117</v>
      </c>
      <c r="C82" s="29"/>
    </row>
    <row r="83" spans="1:3" ht="38.25" hidden="1">
      <c r="A83" s="42"/>
      <c r="B83" s="65" t="s">
        <v>118</v>
      </c>
      <c r="C83" s="29"/>
    </row>
    <row r="84" spans="1:3" ht="89.25" hidden="1">
      <c r="A84" s="42"/>
      <c r="B84" s="65" t="s">
        <v>119</v>
      </c>
      <c r="C84" s="29"/>
    </row>
    <row r="85" spans="1:3" ht="51" hidden="1">
      <c r="A85" s="42"/>
      <c r="B85" s="65" t="s">
        <v>120</v>
      </c>
      <c r="C85" s="29"/>
    </row>
    <row r="86" spans="1:3" ht="63.75" hidden="1">
      <c r="A86" s="42"/>
      <c r="B86" s="65" t="s">
        <v>121</v>
      </c>
      <c r="C86" s="29"/>
    </row>
    <row r="87" spans="1:3" ht="38.25" hidden="1">
      <c r="A87" s="42"/>
      <c r="B87" s="40" t="s">
        <v>122</v>
      </c>
      <c r="C87" s="29"/>
    </row>
    <row r="88" spans="1:3" ht="76.5" hidden="1">
      <c r="A88" s="42"/>
      <c r="B88" s="65" t="s">
        <v>123</v>
      </c>
      <c r="C88" s="29"/>
    </row>
    <row r="89" spans="1:3" ht="63.75" hidden="1">
      <c r="A89" s="42" t="s">
        <v>124</v>
      </c>
      <c r="B89" s="66" t="s">
        <v>125</v>
      </c>
      <c r="C89" s="29"/>
    </row>
    <row r="90" spans="1:3" ht="51" hidden="1">
      <c r="A90" s="42" t="s">
        <v>126</v>
      </c>
      <c r="B90" s="44" t="s">
        <v>127</v>
      </c>
      <c r="C90" s="29"/>
    </row>
    <row r="91" spans="1:3" ht="38.25" hidden="1">
      <c r="A91" s="42" t="s">
        <v>128</v>
      </c>
      <c r="B91" s="66" t="s">
        <v>129</v>
      </c>
      <c r="C91" s="29"/>
    </row>
    <row r="92" spans="1:3" ht="12.75" hidden="1" customHeight="1">
      <c r="A92" s="55" t="s">
        <v>130</v>
      </c>
      <c r="B92" s="67" t="s">
        <v>131</v>
      </c>
      <c r="C92" s="57">
        <f>SUM(C93:C95)</f>
        <v>0</v>
      </c>
    </row>
    <row r="93" spans="1:3" s="31" customFormat="1" ht="51" hidden="1" customHeight="1">
      <c r="A93" s="42"/>
      <c r="B93" s="65" t="s">
        <v>132</v>
      </c>
      <c r="C93" s="29"/>
    </row>
    <row r="94" spans="1:3" s="31" customFormat="1" ht="54.75" hidden="1" customHeight="1">
      <c r="A94" s="42"/>
      <c r="B94" s="65" t="s">
        <v>133</v>
      </c>
      <c r="C94" s="29"/>
    </row>
    <row r="95" spans="1:3" ht="39" hidden="1" customHeight="1">
      <c r="A95" s="42"/>
      <c r="B95" s="65" t="s">
        <v>134</v>
      </c>
      <c r="C95" s="29"/>
    </row>
    <row r="96" spans="1:3" ht="12.75" hidden="1" customHeight="1">
      <c r="A96" s="60" t="s">
        <v>135</v>
      </c>
      <c r="B96" s="68" t="s">
        <v>136</v>
      </c>
      <c r="C96" s="54">
        <f>C97+C98</f>
        <v>0</v>
      </c>
    </row>
    <row r="97" spans="1:3" ht="25.5" hidden="1" customHeight="1">
      <c r="A97" s="43" t="s">
        <v>137</v>
      </c>
      <c r="B97" s="69" t="s">
        <v>138</v>
      </c>
      <c r="C97" s="29"/>
    </row>
    <row r="98" spans="1:3" ht="33" hidden="1" customHeight="1">
      <c r="A98" s="23" t="s">
        <v>139</v>
      </c>
      <c r="B98" s="40" t="s">
        <v>140</v>
      </c>
      <c r="C98" s="29"/>
    </row>
    <row r="99" spans="1:3" s="72" customFormat="1" ht="12.75" customHeight="1">
      <c r="A99" s="70"/>
      <c r="B99" s="71" t="s">
        <v>141</v>
      </c>
      <c r="C99" s="50">
        <f>C14+C71</f>
        <v>1865427.5999999999</v>
      </c>
    </row>
    <row r="100" spans="1:3">
      <c r="A100" s="73"/>
      <c r="B100" s="74" t="s">
        <v>142</v>
      </c>
      <c r="C100" s="75">
        <f>C99</f>
        <v>1865427.5999999999</v>
      </c>
    </row>
    <row r="102" spans="1:3" hidden="1">
      <c r="C102" s="10">
        <f>C100-C71</f>
        <v>1862150.5999999999</v>
      </c>
    </row>
    <row r="103" spans="1:3" hidden="1">
      <c r="B103" s="78" t="s">
        <v>164</v>
      </c>
      <c r="C103" s="10">
        <v>400828</v>
      </c>
    </row>
    <row r="104" spans="1:3" hidden="1">
      <c r="C104" s="10">
        <f>C102-C103</f>
        <v>1461322.5999999999</v>
      </c>
    </row>
  </sheetData>
  <mergeCells count="8">
    <mergeCell ref="A9:C9"/>
    <mergeCell ref="B1:C1"/>
    <mergeCell ref="B2:C2"/>
    <mergeCell ref="B3:C3"/>
    <mergeCell ref="B5:C5"/>
    <mergeCell ref="B6:C6"/>
    <mergeCell ref="B7:C7"/>
    <mergeCell ref="B4:C4"/>
  </mergeCells>
  <pageMargins left="0.59055118110236227" right="0.39370078740157483" top="0.31496062992125984" bottom="0.19685039370078741" header="0.23622047244094491" footer="0.11811023622047245"/>
  <pageSetup paperSize="9" scale="99" fitToHeight="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1_доходы 2019  </vt:lpstr>
      <vt:lpstr>'1_доходы 2019  '!Заголовки_для_печати</vt:lpstr>
      <vt:lpstr>'1_доходы 2019 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2018-11-14T14:27:46Z</cp:lastPrinted>
  <dcterms:created xsi:type="dcterms:W3CDTF">2017-11-15T18:44:11Z</dcterms:created>
  <dcterms:modified xsi:type="dcterms:W3CDTF">2018-12-24T13:49:45Z</dcterms:modified>
</cp:coreProperties>
</file>